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19200" windowHeight="11592"/>
  </bookViews>
  <sheets>
    <sheet name="защита населения" sheetId="1" r:id="rId1"/>
  </sheets>
  <definedNames>
    <definedName name="_xlnm._FilterDatabase" localSheetId="0" hidden="1">'защита населения'!$A$10:$T$85</definedName>
    <definedName name="_xlnm.Print_Titles" localSheetId="0">'защита населения'!$5:$6</definedName>
    <definedName name="_xlnm.Print_Area" localSheetId="0">'защита населения'!$A$1:$I$85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2" i="1" l="1"/>
  <c r="D84" i="1" l="1"/>
  <c r="E84" i="1"/>
  <c r="F84" i="1"/>
  <c r="G84" i="1"/>
  <c r="H84" i="1"/>
  <c r="C84" i="1"/>
  <c r="D82" i="1"/>
  <c r="E82" i="1"/>
  <c r="F82" i="1"/>
  <c r="H82" i="1"/>
  <c r="C82" i="1"/>
  <c r="D46" i="1"/>
  <c r="E46" i="1"/>
  <c r="F46" i="1"/>
  <c r="G46" i="1"/>
  <c r="H46" i="1"/>
  <c r="C46" i="1"/>
  <c r="D43" i="1"/>
  <c r="D42" i="1" s="1"/>
  <c r="E43" i="1"/>
  <c r="F43" i="1"/>
  <c r="F42" i="1" s="1"/>
  <c r="G43" i="1"/>
  <c r="H43" i="1"/>
  <c r="H42" i="1" s="1"/>
  <c r="C43" i="1"/>
  <c r="D40" i="1"/>
  <c r="E40" i="1"/>
  <c r="F40" i="1"/>
  <c r="G40" i="1"/>
  <c r="H40" i="1"/>
  <c r="C40" i="1"/>
  <c r="D38" i="1"/>
  <c r="E38" i="1"/>
  <c r="F38" i="1"/>
  <c r="G38" i="1"/>
  <c r="H38" i="1"/>
  <c r="C38" i="1"/>
  <c r="D36" i="1"/>
  <c r="E36" i="1"/>
  <c r="F36" i="1"/>
  <c r="G36" i="1"/>
  <c r="H36" i="1"/>
  <c r="C36" i="1"/>
  <c r="D34" i="1"/>
  <c r="E34" i="1"/>
  <c r="F34" i="1"/>
  <c r="G34" i="1"/>
  <c r="H34" i="1"/>
  <c r="C34" i="1"/>
  <c r="D31" i="1"/>
  <c r="E31" i="1"/>
  <c r="F31" i="1"/>
  <c r="G31" i="1"/>
  <c r="H31" i="1"/>
  <c r="C31" i="1"/>
  <c r="D27" i="1"/>
  <c r="E27" i="1"/>
  <c r="F27" i="1"/>
  <c r="G27" i="1"/>
  <c r="H27" i="1"/>
  <c r="C27" i="1"/>
  <c r="D25" i="1"/>
  <c r="E25" i="1"/>
  <c r="F25" i="1"/>
  <c r="G25" i="1"/>
  <c r="H25" i="1"/>
  <c r="D10" i="1"/>
  <c r="E10" i="1"/>
  <c r="F10" i="1"/>
  <c r="G10" i="1"/>
  <c r="G9" i="1" s="1"/>
  <c r="H10" i="1"/>
  <c r="G42" i="1" l="1"/>
  <c r="G8" i="1"/>
  <c r="E42" i="1"/>
  <c r="E9" i="1"/>
  <c r="E8" i="1" s="1"/>
  <c r="C42" i="1"/>
  <c r="H9" i="1"/>
  <c r="H8" i="1" s="1"/>
  <c r="F9" i="1"/>
  <c r="F8" i="1" s="1"/>
  <c r="D9" i="1"/>
  <c r="D8" i="1" s="1"/>
  <c r="C26" i="1" l="1"/>
  <c r="C25" i="1" s="1"/>
  <c r="C24" i="1"/>
  <c r="C23" i="1"/>
  <c r="C19" i="1"/>
  <c r="C10" i="1" l="1"/>
  <c r="C9" i="1" s="1"/>
  <c r="C8" i="1" s="1"/>
</calcChain>
</file>

<file path=xl/sharedStrings.xml><?xml version="1.0" encoding="utf-8"?>
<sst xmlns="http://schemas.openxmlformats.org/spreadsheetml/2006/main" count="156" uniqueCount="116">
  <si>
    <t>№ п/п</t>
  </si>
  <si>
    <t>Наименование объекта</t>
  </si>
  <si>
    <t>ВСЕГО                             2017 год</t>
  </si>
  <si>
    <t>ВСЕГО                           2018 год</t>
  </si>
  <si>
    <t>Подробное обоснование по видам выполняемых работ</t>
  </si>
  <si>
    <t>МАДОУ № 45 "Улыбка", г. Норильск, Центральный район, пр. Котульского, д. 7</t>
  </si>
  <si>
    <t>МБДОУ № 48 "Золотая рыбка", г. Норильск, Центральный район, ул. Ленинградская, д. 4 А</t>
  </si>
  <si>
    <t>МБОУ "Лицей № 3", корп. 2, г. Норильск, Центральный район, ул. Набережная Урванцева, д. 35</t>
  </si>
  <si>
    <t>МБОУ "Гимназия № 5", корп. 1, г. Норильск, Центральный район, ул. Б. Хмельницкого, д. 12</t>
  </si>
  <si>
    <t>МКУ "Служба спасения"</t>
  </si>
  <si>
    <t>3.1.</t>
  </si>
  <si>
    <t>МАОУ "Гимназия № 4", корп. 1, г. Норильск, Центральный район, ул. Пушкина, д. 8</t>
  </si>
  <si>
    <t>МБОУ "СШ № 13", г. Норильск, Центральный район, пл. Металлургов, д. 15</t>
  </si>
  <si>
    <t>МБОУ "СШ № 24", пос. Снежногорск, ул. Хантайская Набережная, д. 7</t>
  </si>
  <si>
    <t>МБОУ "СШ № 29", г. Норильск, Центральный район, ул. Павлова, д. 21 А</t>
  </si>
  <si>
    <t xml:space="preserve">МБОУ "СШ № 30", г. Норильск, район Талнах, ул. Бауманская, д. 12 </t>
  </si>
  <si>
    <t>МБОУ "СШ № 32", г. Норильск, район Кайеркан, ул. Победы, д. 11</t>
  </si>
  <si>
    <t>МБОУ "СШ № 38", корп. 2, г. Норильск, район Талнах, ул. Енисейская, д. 24</t>
  </si>
  <si>
    <t>МБОУ "СШ № 39", г. Норильск, район Талнах, ул. Игарская, д. 40</t>
  </si>
  <si>
    <t>МБОУ "Центр образования № 2", г. Норильск, район Талнах, ул. Кравца, д. 16</t>
  </si>
  <si>
    <t>в том числе ПСД</t>
  </si>
  <si>
    <t>4.1.</t>
  </si>
  <si>
    <t>5.1.</t>
  </si>
  <si>
    <t>ВСЕГО                             2016 год</t>
  </si>
  <si>
    <t>МБОУ "Лицей № 1", г. Норильск, Центральный район, ул. Севастопольская, д. 8 А</t>
  </si>
  <si>
    <t>МАОУ "Гимназия № 4", корп. 2, г. Норильск, Центральный район, ул. Пушкина, д. 6 А</t>
  </si>
  <si>
    <t>МБОУ "СШ № 17", г. Норильск, Центральный район, пр. Молодежный, д. 7</t>
  </si>
  <si>
    <t>МБДОУ № 75 "Зайчонок", г. Норильск, район Кайеркан, ул. Первомайская, д. 36</t>
  </si>
  <si>
    <t>МБДОУ № 95 "Снежинка", г. Норильск, район Кайеркан, ул. Строительная, д. 1 Е</t>
  </si>
  <si>
    <t>МБДОУ № 99 "Топ-топ", г. Норильск, Центральный район, ул. Хантайская, д. 25</t>
  </si>
  <si>
    <t>МБДОУ ДОД "СЮТ", г. Норильск, Центральный район, ул. Орджоникидзе, д. 14 А</t>
  </si>
  <si>
    <t>МБОУ ДОД "НДТШ "Артистенок", район Центральный, ул. Набережная Урванцева, д. 29</t>
  </si>
  <si>
    <t>Помещения Управления социальной политики, г. Норильск, район Кайеркан, Шахтерская 9 А</t>
  </si>
  <si>
    <t>МКУ "Служба спасения", г. Норильск, городок МЧС "Наледная" (стояночный гараж)</t>
  </si>
  <si>
    <t>МКУ "Служба спасения", г. Норильск, городок МЧС "Наледная", (штаб)</t>
  </si>
  <si>
    <t>8.2.</t>
  </si>
  <si>
    <t xml:space="preserve">Мероприятие 8.2.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</si>
  <si>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>МБОУ ДОД "НДТШ "Артистенок", г. Норильск, район Центральный, ул. Набережная Урванцева, д. 29</t>
  </si>
  <si>
    <t>МБОУ ДОД "Талнахская детская школа искусств", г. Норильск, район Талнах, ул. Горняков, 9</t>
  </si>
  <si>
    <t>МБОУ "СШ № 3", г. Норильск, Центральный район, ул. Советская, д. 5 А</t>
  </si>
  <si>
    <t>МБОУ "Гимназия № 5", корп. 2, г. Норильск, Центральный район, ул. Ветеранов, д. 17</t>
  </si>
  <si>
    <t>МБОУ "Гимназия № 7", корп. 1, г. Норильск, Центральный район, просп. Ленинский, д. 45 В</t>
  </si>
  <si>
    <t>МБОУ "Гимназия № 7", корп. 2, г. Норильск, Центральный район, просп. Ленинский, д. 37 В</t>
  </si>
  <si>
    <t>МБОУ "СШ № 8", г. Норильск, Центральный район, ул. Талнахская, д. 53 А</t>
  </si>
  <si>
    <t>МБОУ "СШ № 9", г. Норильск, Центральный район, ул. Талнахская, д. 71 А</t>
  </si>
  <si>
    <t>МБОУ "СШ № 14", г. Норильск, Центральный район, ул. Бегичева,  д. 11</t>
  </si>
  <si>
    <t xml:space="preserve">МБОУ "СШ № 16", г. Норильск, Центральный район, пр. Молодежный, д. 17 </t>
  </si>
  <si>
    <t>МБОУ "СШ № 18", г. Норильск, Центральный район, пл. Металлургов, д. 23</t>
  </si>
  <si>
    <t>МБОУ "СШ № 20", г. Норильск, район Талнах, ул. Маслова, д. 1</t>
  </si>
  <si>
    <t>МБОУ "СШ № 21", г. Норильск, Центральный район, ул. Хантайская, д. 17</t>
  </si>
  <si>
    <t>МБОУ "СШ № 23", г. Норильск, Центральный район, пр. Молодежный, д. 19</t>
  </si>
  <si>
    <t>МБОУ "СШ № 27", г. Норильск, район Талнах, ул. Кравца, д. 8 А</t>
  </si>
  <si>
    <t>МБОУ "СШ № 28", корп. 1, г. Норильск, Центральный район, ул. Талнахская, д. 42</t>
  </si>
  <si>
    <t>МБОУ "СШ № 28", корп. 2, г. Норильск, Центральный район, ул. Талнахская, д. 54</t>
  </si>
  <si>
    <t>МБОУ "СШ № 31", г. Норильск, Центральный район, ул. Талнахская, д. 64</t>
  </si>
  <si>
    <t>МБОУ "СШ № 33", г. Норильск, район Талнах, ул. Энтузиастов, д. 5</t>
  </si>
  <si>
    <t>МБОУ "Гимназия № 1", корп. 1, г. Норильск, Центральный район, ул. Кирова, д. 30</t>
  </si>
  <si>
    <t>МБОУ "Гимназия № 1", корп. 2, г. Норильск, Центральный район, ул. Талнахская, д. 23</t>
  </si>
  <si>
    <t>МБОУ "Гимназия № 1", корп. 3, г. Норильск, Центральный район, ул. Талнахская, д. 23 А</t>
  </si>
  <si>
    <t xml:space="preserve">МБОУ "Лицей № 3", корп. 1, г. Норильск, Центральный район, ул. Комсомольская, д. 27 А </t>
  </si>
  <si>
    <t>МБОУ "СШ № 36", г. Норильск, район Талнах, ул. Бауманская, д. 22 А</t>
  </si>
  <si>
    <t>МБОУ "СШ № 38", корп. 1, г. Норильск, район Талнах, ул. Енисейская, д. 26</t>
  </si>
  <si>
    <t>МБОУ "СШ № 41", корп. 1, г. Норильск, Центральный район, ул. Озерная, д. 25</t>
  </si>
  <si>
    <t>Мероприятие 8.1.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</si>
  <si>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Основное мероприятие 8.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</si>
  <si>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2016 - Замена деревянных дверных блоков на противопожарные с пределом огнестойкости в соответствии с требованиями пожарной безопасности - 4 шт.</t>
  </si>
  <si>
    <t>2016 - Замена люков на противопожарные с пределом огнестойкости согласно требованиям пожарной безопасности - 4 шт. (выход на чердак)</t>
  </si>
  <si>
    <t>2016- Устройство естественного освещения в виде "второго света" на 1, 2, 3, 4 этажах (замена существующих противодымных перегородок  выходов из коридоров на л/к на остекленные отсекающие противодымные перегородки ПВХ с каркасом из алюминиевых сплавов, в соответствии с требованиями пожарной безопасности , с площадью светопрозрачных заполнений до 75 % в каждой перегородке).</t>
  </si>
  <si>
    <t>2016 - Замена люков на противопожарные с пределом огнестойкости согласно требованиям пожарной безопасности - 2 шт. (выход на чердак)</t>
  </si>
  <si>
    <t xml:space="preserve">2016- Обработка металлических элементов косоуров составом с пределом огнестойкости не менее R 60 - 60 м2, </t>
  </si>
  <si>
    <t xml:space="preserve">2016 год - замена деревянных дверных блоков на противопожарные с пределом огнестойкости согласно требованиям пожарной безопасности - 2 шт., замена облицовки стен и пола спортивного зала - 755 м2 на негорючие материалы </t>
  </si>
  <si>
    <t>2016- Устройство естественного освещения в виде "второго света" на 2, 3, 4 этажах (замена существующих противодымных перегородок  выходов из коридоров на л/к на остекленные отсекающие противодымные перегородки ПВХ с каркасом из алюминиевых сплавов, в соответствии с требованиями пожарной безопасности , с площадью светопрозрачных заполнений до 75 % в каждой перегородке). Замена деревянных дверных блоков на противопожарные с пределом огнестойкости согласно требованиям пожарной безопасности - 2 шт. (выход на чердак)</t>
  </si>
  <si>
    <t>2016 - Устройство естественного освещения в виде "второго света" на 2, 3, 4, 5 этажах (замена существующих противодымных перегородок  выходов из коридоров на л/к на остекленные отсекающие противодымные перегородки ПВХ с каркасом из алюминиевых сплавов, в соответствии с требованиями пожарной безопасности , с площадью светопрозрачных заполнений до 75 % в каждой перегородке).</t>
  </si>
  <si>
    <t>2016 - Замена облицовки фасада здания в соответствии с требованиями пожарной безопасности, замена облицовки стен в лестничных клетках, замена  дверных блоков на противопожарные с пределом огнестойкости согласно требованиям пожарной безопасности - 2 шт.</t>
  </si>
  <si>
    <t>2016 - Обработка металлических элементов косоуров составом с пределом огнестойкости не менее R 60 - 67 м2</t>
  </si>
  <si>
    <t>2016 - Ремонт крыльца запасного выхода (эвакуационное, левое)</t>
  </si>
  <si>
    <t>2016 год - замена облицовки стен на негорючие материалы - 1289,4 м2</t>
  </si>
  <si>
    <t xml:space="preserve">2016 год - огнезащитная обработка одежды сцены и штор актового зала - 250,0 м2, разработка ПСД     </t>
  </si>
  <si>
    <t>2016-замена  дверных блоков на противопожарные с армированным закаленным стеклом,  в соответствии с требованиями пожарной безопасности - 4 шт.; замена покрытия пола на 3 этаже,  в соответствии с требованиями пожарной безопасности 120м2</t>
  </si>
  <si>
    <t>2017 год - замена  дверных блоков в складском помещении, электрощитовой 2-го типа - 2 шт., замена полов на путях эвакуации на негорючие материалы - 67,95 м2, установка дверей с расширением проемов до 1,2 м "в свету" - 1 шт.</t>
  </si>
  <si>
    <t>2017 год - установка противопожарной двери между кабинетом и архивом, с пределом огнестойкости не менее Е1 30, установка дверей с расширением проемов до 1,2 м в "свету" - 2 шт.</t>
  </si>
  <si>
    <t>2016 год - монтаж приточно-вытяжной вентиляции для разбавления и удаления вредных газовыделений</t>
  </si>
  <si>
    <t>2016 год - устройство эвакуационного выхода, разработка ПСД</t>
  </si>
  <si>
    <t>2016 - устройство эвакуационного выхода из помещений, изолированных от жилой части здания с холодным тамбуром, разработка ПСД</t>
  </si>
  <si>
    <t>2016 - оборудовать противодымные двери устройствами для самозакрывания и уплотнениями в притворах по всему зданию или установить новые в соответствии с требованием правил пожарной безопасности. 2016-  замена 3-х дверных блоков в помещениях (архив, электрощитовая, теплоцентр) в соответствии с требованием СНиП 2.08.02-89* п.1.82 с пределом огнестойкости не менее 0,6 часа.</t>
  </si>
  <si>
    <t>2016 - замена облицовки стен, пола, потолка на путях эвакуации 2,3 этажей</t>
  </si>
  <si>
    <t>2016 - необходимо демонтировать решетки и заменить на рольставни окон первого этажа. В 2015 году - 3 окна,  2016 году - 13 окон.</t>
  </si>
  <si>
    <t>2016 - монтаж систем  ППА и СОУЭ. Площадь 325,5 м2.</t>
  </si>
  <si>
    <t xml:space="preserve">2016 - монтаж систем  ППА и СОУЭ. Площадь 3 991,45 м2. </t>
  </si>
  <si>
    <t>2017 -  монтаж противопожарной перегородки вместо дверного проема, соединяющего помещения отдела по социальной работе с жилой частью здания - 2 шт., разработка ПСД на устройство эвакуационного выхода; устройство эвакуационного выхода из помещений, изолированных от жилой части здания с холодным тамбуром</t>
  </si>
  <si>
    <t>2016 - модернизация системы АПС</t>
  </si>
  <si>
    <t>2016 - монтаж пожарной сигнализации и системы оповещения помещений Управления</t>
  </si>
  <si>
    <t>МКУ "Управление капитальных ремонтов и строительства"</t>
  </si>
  <si>
    <t>Сведения о распределения расходов на 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на 2016-2018 гг.</t>
  </si>
  <si>
    <t>МУ "Управление общего и дошкольного образования Администрации города Норильска"</t>
  </si>
  <si>
    <t>МУ "Управление социальной политики Администрации города Норильска"</t>
  </si>
  <si>
    <t>МУ "Управление по делам культуры и искусства Администрации города Норильска"</t>
  </si>
  <si>
    <t>МУ "Управление по спорту и туризму Администрации города Норильска"</t>
  </si>
  <si>
    <t>МУ "Управление имущества Администрации города Норильска"</t>
  </si>
  <si>
    <t>МУ "Кайерканское территориальное управление Администрации города Норильска"</t>
  </si>
  <si>
    <t>МУ "Управление жилищно-коммунального хозяйства Администрации города Норильска"</t>
  </si>
  <si>
    <t>2016 - модернизация системы АПС (превышен срок эксплуатации оборудования, имеется акт освидетельствования АПС) - ПСД (350,0 тыс. руб.) и монтажные работы</t>
  </si>
  <si>
    <t>2016 - модернизация системы АПС (превышен срок эксплуатации оборудования, имеется акт освидетельствования АПС) - ПСД (350,0 тыс. руб.)  2017 год - монтажные работы</t>
  </si>
  <si>
    <t>2017 - модернизация системы АПС (превышен срок эксплуатации оборудования, имеется акт освидетельствования АПС) - ПСД (350,0 тыс. руб.) и монтажные работы</t>
  </si>
  <si>
    <t>2017 - модернизация системы АПС (превышен срок эксплуатации оборудования, имеется акт освидетельствования АПС)  ПСД (350,0 тыс. руб.)  2018 год - монтажные работы</t>
  </si>
  <si>
    <t>2018 - модернизация системы АПС (превышен срок эксплуатации оборудования, имеется акт освидетельствования АПС) - ПСД (350,0 тыс. руб.) и монтажные работы</t>
  </si>
  <si>
    <t xml:space="preserve">Приложение 6
к муниципальной Программе
"Поддержание сохранности действующих и                                                                      строительство новых объектов социальной инфраструктуры"
на 2016 - 2018 гг.
</t>
  </si>
  <si>
    <t>2016 год - замена облицовки потолка, стен на негорючие материалы на путях эвакуации: в тамбуре парадного входа, нижнем театральном фойе, в тамбуре между нижним и верхним театральном фойе -  м2, замена деревянных шкафов на стальные - 2 шт., замена деревянного дверного блока в помещении декорационного цеха на дверной блок с пожарной огнестойкостью Е-60</t>
  </si>
  <si>
    <t>МАОУ ДОД "Норильский центр безопасности движения", г. Норильск, Центральный район, пр. Молодежный, д. 9</t>
  </si>
  <si>
    <t>Помещения УЖКХ по адресу: г. Норильск, Центральный район, ул. Севастопольская, д. 7</t>
  </si>
  <si>
    <t>Здание МКУ "Управление капитальных ремонтов и строительства", г. Норильск, Центральный район, ул. Кирова, д. 21</t>
  </si>
  <si>
    <t>Здание администрации Кайерканского территориального управления Администрации города Норильска, г. Норильск, район Кайеркан, ул. Шахтерская,  д. 9 А</t>
  </si>
  <si>
    <t>Здание, расположенное по адресу: г. Норильск,  Центральный район, просп. Ленинский, д. 23 А</t>
  </si>
  <si>
    <t>МБОУ ДОД "ДЮСШ № 1", г. Норильск, Центральный район, ул. Талнахская, д. 70</t>
  </si>
  <si>
    <t>Помещения Управления социальной политики, г. Норильск, Центральный район, ул. Советская, д. 14</t>
  </si>
  <si>
    <t>Помещения Управления социальной политики, г. Норильск, Центральный район, ул. Нансена, д.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</si>
</sst>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р_._-;\-* #,##0_р_._-;_-* &quot;-&quot;_р_._-;_-@_-"/>
    <numFmt numFmtId="164" formatCode="#,##0.0"/>
  </numFmts>
  <fonts count="12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Helv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96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164" fontId="3" fillId="0" borderId="3" xfId="0" applyNumberFormat="1" applyFont="1" applyFill="1" applyBorder="1" applyAlignment="1">
      <alignment vertical="top"/>
    </xf>
    <xf numFmtId="164" fontId="1" fillId="0" borderId="3" xfId="0" applyNumberFormat="1" applyFont="1" applyFill="1" applyBorder="1" applyAlignment="1">
      <alignment horizontal="center" vertical="top" wrapText="1"/>
    </xf>
    <xf numFmtId="164" fontId="3" fillId="0" borderId="0" xfId="0" applyNumberFormat="1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vertical="top"/>
    </xf>
    <xf numFmtId="164" fontId="2" fillId="0" borderId="3" xfId="0" applyNumberFormat="1" applyFont="1" applyFill="1" applyBorder="1" applyAlignment="1">
      <alignment horizontal="center" vertical="center"/>
    </xf>
    <xf numFmtId="164" fontId="7" fillId="0" borderId="3" xfId="1" applyNumberFormat="1" applyFont="1" applyFill="1" applyBorder="1" applyAlignment="1">
      <alignment horizontal="center" vertical="center" wrapText="1" shrinkToFit="1"/>
    </xf>
    <xf numFmtId="164" fontId="2" fillId="0" borderId="3" xfId="0" applyNumberFormat="1" applyFont="1" applyFill="1" applyBorder="1" applyAlignment="1">
      <alignment vertical="center" wrapText="1"/>
    </xf>
    <xf numFmtId="164" fontId="4" fillId="0" borderId="3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2" fontId="3" fillId="0" borderId="0" xfId="0" applyNumberFormat="1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top"/>
    </xf>
    <xf numFmtId="164" fontId="2" fillId="0" borderId="0" xfId="0" applyNumberFormat="1" applyFont="1" applyFill="1" applyAlignment="1">
      <alignment vertical="top"/>
    </xf>
    <xf numFmtId="164" fontId="1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/>
    <xf numFmtId="0" fontId="8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2" fillId="0" borderId="0" xfId="0" applyNumberFormat="1" applyFont="1" applyFill="1"/>
    <xf numFmtId="0" fontId="2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top"/>
    </xf>
    <xf numFmtId="1" fontId="4" fillId="0" borderId="3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vertical="center" wrapText="1"/>
    </xf>
    <xf numFmtId="2" fontId="7" fillId="0" borderId="3" xfId="1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vertical="center" wrapText="1" shrinkToFit="1"/>
    </xf>
    <xf numFmtId="0" fontId="7" fillId="0" borderId="3" xfId="1" applyNumberFormat="1" applyFont="1" applyFill="1" applyBorder="1" applyAlignment="1">
      <alignment vertical="center" wrapText="1" shrinkToFi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7" fillId="2" borderId="3" xfId="2" applyFont="1" applyFill="1" applyBorder="1" applyAlignment="1">
      <alignment vertical="center" wrapText="1"/>
    </xf>
    <xf numFmtId="2" fontId="7" fillId="2" borderId="3" xfId="2" applyNumberFormat="1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3" xfId="0" applyNumberFormat="1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/>
    </xf>
    <xf numFmtId="14" fontId="5" fillId="2" borderId="3" xfId="0" applyNumberFormat="1" applyFont="1" applyFill="1" applyBorder="1" applyAlignment="1">
      <alignment vertical="center" wrapText="1"/>
    </xf>
    <xf numFmtId="41" fontId="7" fillId="2" borderId="3" xfId="0" applyNumberFormat="1" applyFont="1" applyFill="1" applyBorder="1" applyAlignment="1">
      <alignment vertical="center" wrapText="1"/>
    </xf>
    <xf numFmtId="2" fontId="7" fillId="2" borderId="3" xfId="1" applyNumberFormat="1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2" fontId="7" fillId="0" borderId="3" xfId="0" applyNumberFormat="1" applyFont="1" applyFill="1" applyBorder="1" applyAlignment="1">
      <alignment vertical="center" wrapText="1"/>
    </xf>
    <xf numFmtId="4" fontId="2" fillId="0" borderId="3" xfId="0" applyNumberFormat="1" applyFont="1" applyFill="1" applyBorder="1" applyAlignment="1">
      <alignment horizontal="center" vertical="center"/>
    </xf>
    <xf numFmtId="4" fontId="5" fillId="0" borderId="3" xfId="0" applyNumberFormat="1" applyFont="1" applyFill="1" applyBorder="1" applyAlignment="1">
      <alignment horizontal="center" vertical="center"/>
    </xf>
    <xf numFmtId="4" fontId="7" fillId="0" borderId="3" xfId="1" applyNumberFormat="1" applyFont="1" applyFill="1" applyBorder="1" applyAlignment="1">
      <alignment horizontal="center" vertical="center" wrapText="1" shrinkToFit="1"/>
    </xf>
    <xf numFmtId="4" fontId="4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164" fontId="1" fillId="0" borderId="3" xfId="0" applyNumberFormat="1" applyFont="1" applyFill="1" applyBorder="1" applyAlignment="1">
      <alignment vertical="top" wrapText="1"/>
    </xf>
    <xf numFmtId="164" fontId="3" fillId="0" borderId="3" xfId="0" applyNumberFormat="1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2" fontId="9" fillId="0" borderId="6" xfId="1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7" fillId="2" borderId="7" xfId="1" applyFont="1" applyFill="1" applyBorder="1" applyAlignment="1">
      <alignment horizontal="left" vertical="center" wrapText="1"/>
    </xf>
    <xf numFmtId="0" fontId="7" fillId="2" borderId="6" xfId="1" applyFont="1" applyFill="1" applyBorder="1" applyAlignment="1">
      <alignment horizontal="left" vertical="center" wrapText="1"/>
    </xf>
    <xf numFmtId="2" fontId="2" fillId="2" borderId="6" xfId="0" applyNumberFormat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 indent="7"/>
    </xf>
    <xf numFmtId="0" fontId="7" fillId="2" borderId="3" xfId="1" applyFont="1" applyFill="1" applyBorder="1" applyAlignment="1">
      <alignment horizontal="left" vertical="center" wrapText="1"/>
    </xf>
    <xf numFmtId="0" fontId="7" fillId="0" borderId="3" xfId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5"/>
  <sheetViews>
    <sheetView tabSelected="1" view="pageBreakPreview" topLeftCell="A43" zoomScale="70" zoomScaleNormal="100" zoomScaleSheetLayoutView="70" workbookViewId="0">
      <selection activeCell="B9" sqref="B9"/>
    </sheetView>
  </sheetViews>
  <sheetFormatPr defaultColWidth="9.109375" defaultRowHeight="15.6" x14ac:dyDescent="0.3"/>
  <cols>
    <col min="1" max="1" width="4.88671875" style="3" customWidth="1"/>
    <col min="2" max="2" width="54.33203125" style="3" customWidth="1"/>
    <col min="3" max="3" width="14.33203125" style="3" customWidth="1"/>
    <col min="4" max="8" width="14.88671875" style="3" customWidth="1"/>
    <col min="9" max="9" width="72.5546875" style="3" customWidth="1"/>
    <col min="10" max="10" width="32.5546875" style="4" customWidth="1"/>
    <col min="11" max="11" width="19.109375" style="3" customWidth="1"/>
    <col min="12" max="12" width="12.5546875" style="3" bestFit="1" customWidth="1"/>
    <col min="13" max="16384" width="9.109375" style="3"/>
  </cols>
  <sheetData>
    <row r="1" spans="1:20" ht="102" customHeight="1" x14ac:dyDescent="0.3">
      <c r="I1" s="84" t="s">
        <v>106</v>
      </c>
      <c r="J1" s="40"/>
    </row>
    <row r="3" spans="1:20" ht="36.75" customHeight="1" x14ac:dyDescent="0.3">
      <c r="A3" s="87" t="s">
        <v>93</v>
      </c>
      <c r="B3" s="87"/>
      <c r="C3" s="87"/>
      <c r="D3" s="87"/>
      <c r="E3" s="87"/>
      <c r="F3" s="87"/>
      <c r="G3" s="87"/>
      <c r="H3" s="87"/>
      <c r="I3" s="87"/>
      <c r="J3" s="1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x14ac:dyDescent="0.3">
      <c r="C4" s="28"/>
      <c r="D4" s="37"/>
      <c r="I4" s="12"/>
    </row>
    <row r="5" spans="1:20" ht="15.75" customHeight="1" x14ac:dyDescent="0.3">
      <c r="A5" s="88" t="s">
        <v>0</v>
      </c>
      <c r="B5" s="90" t="s">
        <v>1</v>
      </c>
      <c r="C5" s="91" t="s">
        <v>23</v>
      </c>
      <c r="D5" s="93" t="s">
        <v>20</v>
      </c>
      <c r="E5" s="91" t="s">
        <v>2</v>
      </c>
      <c r="F5" s="91" t="s">
        <v>20</v>
      </c>
      <c r="G5" s="91" t="s">
        <v>3</v>
      </c>
      <c r="H5" s="91" t="s">
        <v>20</v>
      </c>
      <c r="I5" s="91" t="s">
        <v>4</v>
      </c>
    </row>
    <row r="6" spans="1:20" x14ac:dyDescent="0.3">
      <c r="A6" s="89"/>
      <c r="B6" s="90"/>
      <c r="C6" s="89"/>
      <c r="D6" s="94"/>
      <c r="E6" s="89"/>
      <c r="F6" s="95"/>
      <c r="G6" s="89"/>
      <c r="H6" s="95"/>
      <c r="I6" s="92"/>
      <c r="K6" s="26"/>
    </row>
    <row r="7" spans="1:20" s="7" customFormat="1" x14ac:dyDescent="0.3">
      <c r="A7" s="5">
        <v>1</v>
      </c>
      <c r="B7" s="6">
        <v>2</v>
      </c>
      <c r="C7" s="5">
        <v>3</v>
      </c>
      <c r="D7" s="38" t="s">
        <v>10</v>
      </c>
      <c r="E7" s="38">
        <v>4</v>
      </c>
      <c r="F7" s="38" t="s">
        <v>21</v>
      </c>
      <c r="G7" s="39">
        <v>5</v>
      </c>
      <c r="H7" s="39" t="s">
        <v>22</v>
      </c>
      <c r="I7" s="5">
        <v>6</v>
      </c>
      <c r="J7" s="24"/>
      <c r="K7" s="25"/>
      <c r="L7" s="29"/>
    </row>
    <row r="8" spans="1:20" s="12" customFormat="1" ht="93.6" x14ac:dyDescent="0.3">
      <c r="A8" s="8"/>
      <c r="B8" s="54" t="s">
        <v>64</v>
      </c>
      <c r="C8" s="27">
        <f>C9+C42</f>
        <v>83996.67</v>
      </c>
      <c r="D8" s="27">
        <f t="shared" ref="D8:H8" si="0">D9+D42</f>
        <v>5660</v>
      </c>
      <c r="E8" s="27">
        <f t="shared" si="0"/>
        <v>38651.120000000003</v>
      </c>
      <c r="F8" s="27">
        <f t="shared" si="0"/>
        <v>3660</v>
      </c>
      <c r="G8" s="27">
        <f t="shared" si="0"/>
        <v>36350</v>
      </c>
      <c r="H8" s="27">
        <f t="shared" si="0"/>
        <v>3500</v>
      </c>
      <c r="I8" s="74"/>
      <c r="J8" s="10"/>
      <c r="K8" s="11"/>
      <c r="L8" s="30"/>
    </row>
    <row r="9" spans="1:20" s="12" customFormat="1" ht="156" x14ac:dyDescent="0.3">
      <c r="A9" s="8"/>
      <c r="B9" s="54" t="s">
        <v>63</v>
      </c>
      <c r="C9" s="75">
        <f>C10+C25+C27+C31+C34+C36+C38+C40</f>
        <v>40902.67</v>
      </c>
      <c r="D9" s="75">
        <f t="shared" ref="D9:H9" si="1">D10+D25+D27+D31+D34+D36+D38+D40</f>
        <v>410</v>
      </c>
      <c r="E9" s="75">
        <f t="shared" si="1"/>
        <v>2301.12</v>
      </c>
      <c r="F9" s="75">
        <f t="shared" si="1"/>
        <v>160</v>
      </c>
      <c r="G9" s="75">
        <f t="shared" si="1"/>
        <v>0</v>
      </c>
      <c r="H9" s="75">
        <f t="shared" si="1"/>
        <v>0</v>
      </c>
      <c r="I9" s="8"/>
      <c r="J9" s="10"/>
      <c r="K9" s="11"/>
      <c r="L9" s="30"/>
    </row>
    <row r="10" spans="1:20" s="12" customFormat="1" ht="32.4" x14ac:dyDescent="0.3">
      <c r="A10" s="41"/>
      <c r="B10" s="77" t="s">
        <v>94</v>
      </c>
      <c r="C10" s="27">
        <f>SUM(C11:C24)</f>
        <v>28819.75</v>
      </c>
      <c r="D10" s="27">
        <f t="shared" ref="D10:H10" si="2">SUM(D11:D24)</f>
        <v>50</v>
      </c>
      <c r="E10" s="27">
        <f t="shared" si="2"/>
        <v>0</v>
      </c>
      <c r="F10" s="27">
        <f t="shared" si="2"/>
        <v>0</v>
      </c>
      <c r="G10" s="27">
        <f t="shared" si="2"/>
        <v>0</v>
      </c>
      <c r="H10" s="27">
        <f t="shared" si="2"/>
        <v>0</v>
      </c>
      <c r="I10" s="9"/>
      <c r="J10" s="10"/>
      <c r="K10" s="11"/>
      <c r="L10" s="29"/>
    </row>
    <row r="11" spans="1:20" s="12" customFormat="1" ht="46.8" x14ac:dyDescent="0.3">
      <c r="A11" s="42">
        <v>1</v>
      </c>
      <c r="B11" s="43" t="s">
        <v>24</v>
      </c>
      <c r="C11" s="69">
        <v>200</v>
      </c>
      <c r="D11" s="70"/>
      <c r="E11" s="70"/>
      <c r="F11" s="70"/>
      <c r="G11" s="70"/>
      <c r="H11" s="70"/>
      <c r="I11" s="79" t="s">
        <v>65</v>
      </c>
      <c r="J11" s="10"/>
      <c r="L11" s="29"/>
    </row>
    <row r="12" spans="1:20" s="29" customFormat="1" ht="140.4" x14ac:dyDescent="0.3">
      <c r="A12" s="42">
        <v>2</v>
      </c>
      <c r="B12" s="58" t="s">
        <v>11</v>
      </c>
      <c r="C12" s="69">
        <v>808</v>
      </c>
      <c r="D12" s="69"/>
      <c r="E12" s="69"/>
      <c r="F12" s="69"/>
      <c r="G12" s="69"/>
      <c r="H12" s="69"/>
      <c r="I12" s="79" t="s">
        <v>71</v>
      </c>
      <c r="K12" s="4"/>
    </row>
    <row r="13" spans="1:20" s="29" customFormat="1" ht="31.2" x14ac:dyDescent="0.3">
      <c r="A13" s="42">
        <v>3</v>
      </c>
      <c r="B13" s="43" t="s">
        <v>25</v>
      </c>
      <c r="C13" s="69">
        <v>120</v>
      </c>
      <c r="D13" s="69"/>
      <c r="E13" s="69"/>
      <c r="F13" s="69"/>
      <c r="G13" s="69"/>
      <c r="H13" s="69"/>
      <c r="I13" s="80" t="s">
        <v>66</v>
      </c>
      <c r="K13" s="4"/>
    </row>
    <row r="14" spans="1:20" s="31" customFormat="1" ht="93.6" x14ac:dyDescent="0.3">
      <c r="A14" s="42">
        <v>4</v>
      </c>
      <c r="B14" s="43" t="s">
        <v>8</v>
      </c>
      <c r="C14" s="69">
        <v>944</v>
      </c>
      <c r="D14" s="69"/>
      <c r="E14" s="71"/>
      <c r="F14" s="71"/>
      <c r="G14" s="71"/>
      <c r="H14" s="71"/>
      <c r="I14" s="85" t="s">
        <v>67</v>
      </c>
      <c r="K14" s="4"/>
      <c r="L14" s="29"/>
    </row>
    <row r="15" spans="1:20" s="29" customFormat="1" ht="31.2" x14ac:dyDescent="0.3">
      <c r="A15" s="42">
        <v>5</v>
      </c>
      <c r="B15" s="44" t="s">
        <v>26</v>
      </c>
      <c r="C15" s="69">
        <v>60</v>
      </c>
      <c r="D15" s="69"/>
      <c r="E15" s="69"/>
      <c r="F15" s="69"/>
      <c r="G15" s="72"/>
      <c r="H15" s="72"/>
      <c r="I15" s="80" t="s">
        <v>68</v>
      </c>
      <c r="K15" s="4"/>
    </row>
    <row r="16" spans="1:20" s="29" customFormat="1" ht="31.2" x14ac:dyDescent="0.3">
      <c r="A16" s="45">
        <v>6</v>
      </c>
      <c r="B16" s="44" t="s">
        <v>13</v>
      </c>
      <c r="C16" s="69">
        <v>150</v>
      </c>
      <c r="D16" s="69"/>
      <c r="E16" s="69"/>
      <c r="F16" s="69"/>
      <c r="G16" s="69"/>
      <c r="H16" s="69"/>
      <c r="I16" s="80" t="s">
        <v>69</v>
      </c>
      <c r="K16" s="4"/>
    </row>
    <row r="17" spans="1:12" s="29" customFormat="1" ht="62.4" x14ac:dyDescent="0.3">
      <c r="A17" s="42">
        <v>7</v>
      </c>
      <c r="B17" s="58" t="s">
        <v>14</v>
      </c>
      <c r="C17" s="69">
        <v>3233.25</v>
      </c>
      <c r="D17" s="69"/>
      <c r="E17" s="69"/>
      <c r="F17" s="69"/>
      <c r="G17" s="69"/>
      <c r="H17" s="69"/>
      <c r="I17" s="79" t="s">
        <v>70</v>
      </c>
      <c r="K17" s="4"/>
    </row>
    <row r="18" spans="1:12" s="31" customFormat="1" ht="93.6" x14ac:dyDescent="0.3">
      <c r="A18" s="42">
        <v>8</v>
      </c>
      <c r="B18" s="46" t="s">
        <v>19</v>
      </c>
      <c r="C18" s="69">
        <v>944</v>
      </c>
      <c r="D18" s="69"/>
      <c r="E18" s="71"/>
      <c r="F18" s="71"/>
      <c r="G18" s="71"/>
      <c r="H18" s="71"/>
      <c r="I18" s="80" t="s">
        <v>72</v>
      </c>
      <c r="K18" s="4"/>
      <c r="L18" s="29"/>
    </row>
    <row r="19" spans="1:12" s="29" customFormat="1" ht="62.4" x14ac:dyDescent="0.3">
      <c r="A19" s="42">
        <v>9</v>
      </c>
      <c r="B19" s="59" t="s">
        <v>5</v>
      </c>
      <c r="C19" s="69">
        <f>13153.5+2398.2+100</f>
        <v>15651.7</v>
      </c>
      <c r="D19" s="69"/>
      <c r="E19" s="69"/>
      <c r="F19" s="69"/>
      <c r="G19" s="69"/>
      <c r="H19" s="69"/>
      <c r="I19" s="79" t="s">
        <v>73</v>
      </c>
      <c r="K19" s="4"/>
    </row>
    <row r="20" spans="1:12" s="29" customFormat="1" ht="31.2" x14ac:dyDescent="0.3">
      <c r="A20" s="42">
        <v>10</v>
      </c>
      <c r="B20" s="44" t="s">
        <v>6</v>
      </c>
      <c r="C20" s="69">
        <v>167.5</v>
      </c>
      <c r="D20" s="69"/>
      <c r="E20" s="69"/>
      <c r="F20" s="69"/>
      <c r="G20" s="69"/>
      <c r="H20" s="69"/>
      <c r="I20" s="80" t="s">
        <v>74</v>
      </c>
      <c r="K20" s="4"/>
    </row>
    <row r="21" spans="1:12" s="29" customFormat="1" ht="31.2" x14ac:dyDescent="0.3">
      <c r="A21" s="45">
        <v>11</v>
      </c>
      <c r="B21" s="43" t="s">
        <v>27</v>
      </c>
      <c r="C21" s="69">
        <v>500</v>
      </c>
      <c r="D21" s="69"/>
      <c r="E21" s="69"/>
      <c r="F21" s="69"/>
      <c r="G21" s="69"/>
      <c r="H21" s="69"/>
      <c r="I21" s="80" t="s">
        <v>75</v>
      </c>
      <c r="K21" s="4"/>
    </row>
    <row r="22" spans="1:12" s="29" customFormat="1" ht="31.2" x14ac:dyDescent="0.3">
      <c r="A22" s="47">
        <v>12</v>
      </c>
      <c r="B22" s="43" t="s">
        <v>28</v>
      </c>
      <c r="C22" s="69">
        <v>5351</v>
      </c>
      <c r="D22" s="69"/>
      <c r="E22" s="69"/>
      <c r="F22" s="69"/>
      <c r="G22" s="69"/>
      <c r="H22" s="69"/>
      <c r="I22" s="81" t="s">
        <v>76</v>
      </c>
      <c r="K22" s="4"/>
    </row>
    <row r="23" spans="1:12" s="31" customFormat="1" ht="45.75" customHeight="1" x14ac:dyDescent="0.3">
      <c r="A23" s="47">
        <v>13</v>
      </c>
      <c r="B23" s="58" t="s">
        <v>29</v>
      </c>
      <c r="C23" s="69">
        <f>50+67.5</f>
        <v>117.5</v>
      </c>
      <c r="D23" s="69">
        <v>50</v>
      </c>
      <c r="E23" s="71"/>
      <c r="F23" s="71"/>
      <c r="G23" s="71"/>
      <c r="H23" s="71"/>
      <c r="I23" s="79" t="s">
        <v>77</v>
      </c>
      <c r="K23" s="4"/>
      <c r="L23" s="29"/>
    </row>
    <row r="24" spans="1:12" s="29" customFormat="1" ht="62.4" x14ac:dyDescent="0.3">
      <c r="A24" s="47">
        <v>14</v>
      </c>
      <c r="B24" s="58" t="s">
        <v>30</v>
      </c>
      <c r="C24" s="69">
        <f>460+112.8</f>
        <v>572.79999999999995</v>
      </c>
      <c r="D24" s="69"/>
      <c r="E24" s="73"/>
      <c r="F24" s="73"/>
      <c r="G24" s="69"/>
      <c r="H24" s="69"/>
      <c r="I24" s="79" t="s">
        <v>78</v>
      </c>
      <c r="K24" s="4"/>
    </row>
    <row r="25" spans="1:12" s="31" customFormat="1" ht="32.4" x14ac:dyDescent="0.3">
      <c r="A25" s="48"/>
      <c r="B25" s="78" t="s">
        <v>96</v>
      </c>
      <c r="C25" s="76">
        <f>SUM(C26)</f>
        <v>490.06</v>
      </c>
      <c r="D25" s="76">
        <f t="shared" ref="D25:H25" si="3">SUM(D26)</f>
        <v>0</v>
      </c>
      <c r="E25" s="76">
        <f t="shared" si="3"/>
        <v>0</v>
      </c>
      <c r="F25" s="76">
        <f t="shared" si="3"/>
        <v>0</v>
      </c>
      <c r="G25" s="76">
        <f t="shared" si="3"/>
        <v>0</v>
      </c>
      <c r="H25" s="76">
        <f t="shared" si="3"/>
        <v>0</v>
      </c>
      <c r="I25" s="79"/>
      <c r="K25" s="4"/>
      <c r="L25" s="29"/>
    </row>
    <row r="26" spans="1:12" s="29" customFormat="1" ht="93.6" x14ac:dyDescent="0.3">
      <c r="A26" s="47">
        <v>15</v>
      </c>
      <c r="B26" s="61" t="s">
        <v>31</v>
      </c>
      <c r="C26" s="69">
        <f>400.06+40+50</f>
        <v>490.06</v>
      </c>
      <c r="D26" s="69"/>
      <c r="E26" s="69"/>
      <c r="F26" s="69"/>
      <c r="G26" s="69"/>
      <c r="H26" s="69"/>
      <c r="I26" s="79" t="s">
        <v>107</v>
      </c>
      <c r="K26" s="4"/>
    </row>
    <row r="27" spans="1:12" s="31" customFormat="1" ht="32.4" x14ac:dyDescent="0.3">
      <c r="A27" s="49"/>
      <c r="B27" s="78" t="s">
        <v>95</v>
      </c>
      <c r="C27" s="76">
        <f>SUM(C28:C30)</f>
        <v>1610</v>
      </c>
      <c r="D27" s="76">
        <f t="shared" ref="D27:H27" si="4">SUM(D28:D30)</f>
        <v>160</v>
      </c>
      <c r="E27" s="76">
        <f t="shared" si="4"/>
        <v>613.85</v>
      </c>
      <c r="F27" s="76">
        <f t="shared" si="4"/>
        <v>0</v>
      </c>
      <c r="G27" s="76">
        <f t="shared" si="4"/>
        <v>0</v>
      </c>
      <c r="H27" s="76">
        <f t="shared" si="4"/>
        <v>0</v>
      </c>
      <c r="I27" s="79"/>
      <c r="K27" s="4"/>
      <c r="L27" s="29"/>
    </row>
    <row r="28" spans="1:12" s="31" customFormat="1" ht="46.8" x14ac:dyDescent="0.3">
      <c r="A28" s="42">
        <v>16</v>
      </c>
      <c r="B28" s="61" t="s">
        <v>114</v>
      </c>
      <c r="C28" s="69">
        <v>1610</v>
      </c>
      <c r="D28" s="69">
        <v>160</v>
      </c>
      <c r="E28" s="71"/>
      <c r="F28" s="71"/>
      <c r="G28" s="71"/>
      <c r="H28" s="71"/>
      <c r="I28" s="79" t="s">
        <v>83</v>
      </c>
      <c r="K28" s="4"/>
      <c r="L28" s="29"/>
    </row>
    <row r="29" spans="1:12" s="29" customFormat="1" ht="62.4" x14ac:dyDescent="0.3">
      <c r="A29" s="47">
        <v>17</v>
      </c>
      <c r="B29" s="62" t="s">
        <v>115</v>
      </c>
      <c r="C29" s="69"/>
      <c r="D29" s="69"/>
      <c r="E29" s="69">
        <v>403.85</v>
      </c>
      <c r="F29" s="69"/>
      <c r="G29" s="69"/>
      <c r="H29" s="69"/>
      <c r="I29" s="85" t="s">
        <v>79</v>
      </c>
      <c r="K29" s="4"/>
    </row>
    <row r="30" spans="1:12" s="29" customFormat="1" ht="46.8" x14ac:dyDescent="0.3">
      <c r="A30" s="47">
        <v>18</v>
      </c>
      <c r="B30" s="61" t="s">
        <v>32</v>
      </c>
      <c r="C30" s="69"/>
      <c r="D30" s="69"/>
      <c r="E30" s="69">
        <v>210</v>
      </c>
      <c r="F30" s="69"/>
      <c r="G30" s="69"/>
      <c r="H30" s="69"/>
      <c r="I30" s="79" t="s">
        <v>80</v>
      </c>
      <c r="K30" s="4"/>
    </row>
    <row r="31" spans="1:12" s="29" customFormat="1" ht="16.2" x14ac:dyDescent="0.3">
      <c r="A31" s="50"/>
      <c r="B31" s="63" t="s">
        <v>9</v>
      </c>
      <c r="C31" s="76">
        <f>SUM(C32:C33)</f>
        <v>7040.05</v>
      </c>
      <c r="D31" s="76">
        <f t="shared" ref="D31:H31" si="5">SUM(D32:D33)</f>
        <v>200</v>
      </c>
      <c r="E31" s="76">
        <f t="shared" si="5"/>
        <v>0</v>
      </c>
      <c r="F31" s="76">
        <f t="shared" si="5"/>
        <v>0</v>
      </c>
      <c r="G31" s="76">
        <f t="shared" si="5"/>
        <v>0</v>
      </c>
      <c r="H31" s="76">
        <f t="shared" si="5"/>
        <v>0</v>
      </c>
      <c r="I31" s="79"/>
      <c r="K31" s="4"/>
    </row>
    <row r="32" spans="1:12" s="29" customFormat="1" ht="31.2" x14ac:dyDescent="0.3">
      <c r="A32" s="47">
        <v>19</v>
      </c>
      <c r="B32" s="61" t="s">
        <v>33</v>
      </c>
      <c r="C32" s="69">
        <v>5440.05</v>
      </c>
      <c r="D32" s="69"/>
      <c r="E32" s="69"/>
      <c r="F32" s="69"/>
      <c r="G32" s="69"/>
      <c r="H32" s="69"/>
      <c r="I32" s="79" t="s">
        <v>81</v>
      </c>
      <c r="K32" s="4"/>
    </row>
    <row r="33" spans="1:12" s="31" customFormat="1" ht="31.2" x14ac:dyDescent="0.3">
      <c r="A33" s="47">
        <v>20</v>
      </c>
      <c r="B33" s="61" t="s">
        <v>34</v>
      </c>
      <c r="C33" s="69">
        <v>1600</v>
      </c>
      <c r="D33" s="69">
        <v>200</v>
      </c>
      <c r="E33" s="71"/>
      <c r="F33" s="71"/>
      <c r="G33" s="71"/>
      <c r="H33" s="71"/>
      <c r="I33" s="79" t="s">
        <v>82</v>
      </c>
      <c r="K33" s="4"/>
      <c r="L33" s="29"/>
    </row>
    <row r="34" spans="1:12" s="29" customFormat="1" ht="32.4" x14ac:dyDescent="0.3">
      <c r="A34" s="49"/>
      <c r="B34" s="64" t="s">
        <v>97</v>
      </c>
      <c r="C34" s="76">
        <f>SUM(C35)</f>
        <v>0</v>
      </c>
      <c r="D34" s="76">
        <f t="shared" ref="D34:H34" si="6">SUM(D35)</f>
        <v>0</v>
      </c>
      <c r="E34" s="76">
        <f t="shared" si="6"/>
        <v>1687.27</v>
      </c>
      <c r="F34" s="76">
        <f t="shared" si="6"/>
        <v>160</v>
      </c>
      <c r="G34" s="76">
        <f t="shared" si="6"/>
        <v>0</v>
      </c>
      <c r="H34" s="76">
        <f t="shared" si="6"/>
        <v>0</v>
      </c>
      <c r="I34" s="79"/>
      <c r="K34" s="4"/>
    </row>
    <row r="35" spans="1:12" s="29" customFormat="1" ht="78" x14ac:dyDescent="0.3">
      <c r="A35" s="47">
        <v>21</v>
      </c>
      <c r="B35" s="61" t="s">
        <v>113</v>
      </c>
      <c r="C35" s="69"/>
      <c r="D35" s="69"/>
      <c r="E35" s="71">
        <v>1687.27</v>
      </c>
      <c r="F35" s="71">
        <v>160</v>
      </c>
      <c r="G35" s="69"/>
      <c r="H35" s="69"/>
      <c r="I35" s="79" t="s">
        <v>89</v>
      </c>
      <c r="K35" s="4"/>
    </row>
    <row r="36" spans="1:12" s="29" customFormat="1" ht="32.4" x14ac:dyDescent="0.3">
      <c r="A36" s="51"/>
      <c r="B36" s="64" t="s">
        <v>98</v>
      </c>
      <c r="C36" s="76">
        <f>SUM(C37)</f>
        <v>400</v>
      </c>
      <c r="D36" s="76">
        <f t="shared" ref="D36:H36" si="7">SUM(D37)</f>
        <v>0</v>
      </c>
      <c r="E36" s="76">
        <f t="shared" si="7"/>
        <v>0</v>
      </c>
      <c r="F36" s="76">
        <f t="shared" si="7"/>
        <v>0</v>
      </c>
      <c r="G36" s="76">
        <f t="shared" si="7"/>
        <v>0</v>
      </c>
      <c r="H36" s="76">
        <f t="shared" si="7"/>
        <v>0</v>
      </c>
      <c r="I36" s="79"/>
      <c r="K36" s="4"/>
    </row>
    <row r="37" spans="1:12" s="29" customFormat="1" ht="93.6" x14ac:dyDescent="0.3">
      <c r="A37" s="42">
        <v>22</v>
      </c>
      <c r="B37" s="61" t="s">
        <v>112</v>
      </c>
      <c r="C37" s="69">
        <v>400</v>
      </c>
      <c r="D37" s="69"/>
      <c r="E37" s="69"/>
      <c r="F37" s="69"/>
      <c r="G37" s="69"/>
      <c r="H37" s="69"/>
      <c r="I37" s="79" t="s">
        <v>84</v>
      </c>
      <c r="K37" s="4"/>
    </row>
    <row r="38" spans="1:12" s="31" customFormat="1" ht="32.4" x14ac:dyDescent="0.3">
      <c r="A38" s="51"/>
      <c r="B38" s="60" t="s">
        <v>99</v>
      </c>
      <c r="C38" s="76">
        <f>SUM(C39)</f>
        <v>2200</v>
      </c>
      <c r="D38" s="76">
        <f t="shared" ref="D38:H38" si="8">SUM(D39)</f>
        <v>0</v>
      </c>
      <c r="E38" s="76">
        <f t="shared" si="8"/>
        <v>0</v>
      </c>
      <c r="F38" s="76">
        <f t="shared" si="8"/>
        <v>0</v>
      </c>
      <c r="G38" s="76">
        <f t="shared" si="8"/>
        <v>0</v>
      </c>
      <c r="H38" s="76">
        <f t="shared" si="8"/>
        <v>0</v>
      </c>
      <c r="I38" s="79"/>
      <c r="K38" s="4"/>
      <c r="L38" s="29"/>
    </row>
    <row r="39" spans="1:12" s="29" customFormat="1" ht="62.4" x14ac:dyDescent="0.3">
      <c r="A39" s="47">
        <v>23</v>
      </c>
      <c r="B39" s="65" t="s">
        <v>111</v>
      </c>
      <c r="C39" s="69">
        <v>2200</v>
      </c>
      <c r="D39" s="69"/>
      <c r="E39" s="69"/>
      <c r="F39" s="69"/>
      <c r="G39" s="69"/>
      <c r="H39" s="69"/>
      <c r="I39" s="79" t="s">
        <v>85</v>
      </c>
      <c r="J39" s="32"/>
      <c r="K39" s="4"/>
    </row>
    <row r="40" spans="1:12" s="29" customFormat="1" ht="32.4" x14ac:dyDescent="0.3">
      <c r="A40" s="51"/>
      <c r="B40" s="60" t="s">
        <v>92</v>
      </c>
      <c r="C40" s="76">
        <f>SUM(C41)</f>
        <v>342.81</v>
      </c>
      <c r="D40" s="76">
        <f t="shared" ref="D40:H40" si="9">SUM(D41)</f>
        <v>0</v>
      </c>
      <c r="E40" s="76">
        <f t="shared" si="9"/>
        <v>0</v>
      </c>
      <c r="F40" s="76">
        <f t="shared" si="9"/>
        <v>0</v>
      </c>
      <c r="G40" s="76">
        <f t="shared" si="9"/>
        <v>0</v>
      </c>
      <c r="H40" s="76">
        <f t="shared" si="9"/>
        <v>0</v>
      </c>
      <c r="I40" s="79"/>
      <c r="K40" s="4"/>
    </row>
    <row r="41" spans="1:12" s="31" customFormat="1" ht="46.8" x14ac:dyDescent="0.3">
      <c r="A41" s="52">
        <v>24</v>
      </c>
      <c r="B41" s="66" t="s">
        <v>110</v>
      </c>
      <c r="C41" s="69">
        <v>342.81</v>
      </c>
      <c r="D41" s="69"/>
      <c r="E41" s="71"/>
      <c r="F41" s="71"/>
      <c r="G41" s="71"/>
      <c r="H41" s="71"/>
      <c r="I41" s="79" t="s">
        <v>86</v>
      </c>
      <c r="K41" s="4"/>
      <c r="L41" s="29"/>
    </row>
    <row r="42" spans="1:12" s="29" customFormat="1" ht="78" x14ac:dyDescent="0.3">
      <c r="A42" s="53" t="s">
        <v>35</v>
      </c>
      <c r="B42" s="67" t="s">
        <v>36</v>
      </c>
      <c r="C42" s="75">
        <f>C43+C46+C82+C84</f>
        <v>43094</v>
      </c>
      <c r="D42" s="75">
        <f t="shared" ref="D42:H42" si="10">D43+D46+D82+D84</f>
        <v>5250</v>
      </c>
      <c r="E42" s="75">
        <f t="shared" si="10"/>
        <v>36350</v>
      </c>
      <c r="F42" s="75">
        <f t="shared" si="10"/>
        <v>3500</v>
      </c>
      <c r="G42" s="75">
        <f t="shared" si="10"/>
        <v>36350</v>
      </c>
      <c r="H42" s="75">
        <f t="shared" si="10"/>
        <v>3500</v>
      </c>
      <c r="I42" s="79"/>
      <c r="K42" s="4"/>
    </row>
    <row r="43" spans="1:12" s="29" customFormat="1" ht="32.4" x14ac:dyDescent="0.3">
      <c r="A43" s="41"/>
      <c r="B43" s="60" t="s">
        <v>96</v>
      </c>
      <c r="C43" s="75">
        <f>SUM(C44:C45)</f>
        <v>5509</v>
      </c>
      <c r="D43" s="75">
        <f t="shared" ref="D43:H43" si="11">SUM(D44:D45)</f>
        <v>0</v>
      </c>
      <c r="E43" s="75">
        <f t="shared" si="11"/>
        <v>0</v>
      </c>
      <c r="F43" s="75">
        <f t="shared" si="11"/>
        <v>0</v>
      </c>
      <c r="G43" s="75">
        <f t="shared" si="11"/>
        <v>0</v>
      </c>
      <c r="H43" s="75">
        <f t="shared" si="11"/>
        <v>0</v>
      </c>
      <c r="I43" s="79"/>
      <c r="K43" s="4"/>
    </row>
    <row r="44" spans="1:12" s="29" customFormat="1" ht="31.2" x14ac:dyDescent="0.3">
      <c r="A44" s="47">
        <v>1</v>
      </c>
      <c r="B44" s="61" t="s">
        <v>37</v>
      </c>
      <c r="C44" s="13">
        <v>1009</v>
      </c>
      <c r="D44" s="13"/>
      <c r="E44" s="13"/>
      <c r="F44" s="13"/>
      <c r="G44" s="13"/>
      <c r="H44" s="13"/>
      <c r="I44" s="82" t="s">
        <v>87</v>
      </c>
      <c r="K44" s="4"/>
    </row>
    <row r="45" spans="1:12" s="29" customFormat="1" ht="31.2" x14ac:dyDescent="0.3">
      <c r="A45" s="47">
        <v>2</v>
      </c>
      <c r="B45" s="61" t="s">
        <v>38</v>
      </c>
      <c r="C45" s="13">
        <v>4500</v>
      </c>
      <c r="D45" s="13"/>
      <c r="E45" s="13"/>
      <c r="F45" s="13"/>
      <c r="G45" s="15"/>
      <c r="H45" s="15"/>
      <c r="I45" s="80" t="s">
        <v>88</v>
      </c>
      <c r="K45" s="4"/>
    </row>
    <row r="46" spans="1:12" s="29" customFormat="1" ht="32.4" x14ac:dyDescent="0.3">
      <c r="A46" s="51"/>
      <c r="B46" s="60" t="s">
        <v>94</v>
      </c>
      <c r="C46" s="75">
        <f>SUM(C47:C81)</f>
        <v>34450</v>
      </c>
      <c r="D46" s="75">
        <f t="shared" ref="D46:H46" si="12">SUM(D47:D81)</f>
        <v>5250</v>
      </c>
      <c r="E46" s="75">
        <f t="shared" si="12"/>
        <v>36350</v>
      </c>
      <c r="F46" s="75">
        <f t="shared" si="12"/>
        <v>3500</v>
      </c>
      <c r="G46" s="75">
        <f t="shared" si="12"/>
        <v>36350</v>
      </c>
      <c r="H46" s="75">
        <f t="shared" si="12"/>
        <v>3500</v>
      </c>
      <c r="I46" s="79"/>
      <c r="K46" s="4"/>
    </row>
    <row r="47" spans="1:12" s="29" customFormat="1" ht="46.8" x14ac:dyDescent="0.3">
      <c r="A47" s="55">
        <v>3</v>
      </c>
      <c r="B47" s="68" t="s">
        <v>39</v>
      </c>
      <c r="C47" s="13">
        <v>4000</v>
      </c>
      <c r="D47" s="13">
        <v>350</v>
      </c>
      <c r="E47" s="13"/>
      <c r="F47" s="13"/>
      <c r="G47" s="13"/>
      <c r="H47" s="13"/>
      <c r="I47" s="85" t="s">
        <v>101</v>
      </c>
      <c r="K47" s="4"/>
    </row>
    <row r="48" spans="1:12" s="29" customFormat="1" ht="46.8" x14ac:dyDescent="0.3">
      <c r="A48" s="55">
        <v>4</v>
      </c>
      <c r="B48" s="68" t="s">
        <v>11</v>
      </c>
      <c r="C48" s="13">
        <v>4000</v>
      </c>
      <c r="D48" s="13">
        <v>350</v>
      </c>
      <c r="E48" s="16"/>
      <c r="F48" s="16"/>
      <c r="G48" s="14"/>
      <c r="H48" s="14"/>
      <c r="I48" s="79" t="s">
        <v>101</v>
      </c>
      <c r="K48" s="4"/>
    </row>
    <row r="49" spans="1:12" s="31" customFormat="1" ht="46.8" x14ac:dyDescent="0.3">
      <c r="A49" s="55">
        <v>5</v>
      </c>
      <c r="B49" s="68" t="s">
        <v>25</v>
      </c>
      <c r="C49" s="13">
        <v>4000</v>
      </c>
      <c r="D49" s="13">
        <v>350</v>
      </c>
      <c r="E49" s="14"/>
      <c r="F49" s="14"/>
      <c r="G49" s="14"/>
      <c r="H49" s="14"/>
      <c r="I49" s="79" t="s">
        <v>101</v>
      </c>
      <c r="J49" s="33"/>
      <c r="K49" s="4"/>
      <c r="L49" s="29"/>
    </row>
    <row r="50" spans="1:12" s="31" customFormat="1" ht="46.8" x14ac:dyDescent="0.3">
      <c r="A50" s="55">
        <v>6</v>
      </c>
      <c r="B50" s="68" t="s">
        <v>40</v>
      </c>
      <c r="C50" s="13">
        <v>4000</v>
      </c>
      <c r="D50" s="13">
        <v>350</v>
      </c>
      <c r="E50" s="18"/>
      <c r="F50" s="18"/>
      <c r="G50" s="18"/>
      <c r="H50" s="18"/>
      <c r="I50" s="79" t="s">
        <v>101</v>
      </c>
      <c r="J50" s="34"/>
      <c r="K50" s="24"/>
      <c r="L50" s="29"/>
    </row>
    <row r="51" spans="1:12" s="29" customFormat="1" ht="46.8" x14ac:dyDescent="0.3">
      <c r="A51" s="55">
        <v>7</v>
      </c>
      <c r="B51" s="68" t="s">
        <v>41</v>
      </c>
      <c r="C51" s="13">
        <v>4000</v>
      </c>
      <c r="D51" s="13">
        <v>350</v>
      </c>
      <c r="E51" s="13"/>
      <c r="F51" s="13"/>
      <c r="G51" s="13"/>
      <c r="H51" s="13"/>
      <c r="I51" s="79" t="s">
        <v>101</v>
      </c>
      <c r="K51" s="4"/>
    </row>
    <row r="52" spans="1:12" s="31" customFormat="1" ht="46.8" x14ac:dyDescent="0.3">
      <c r="A52" s="55">
        <v>8</v>
      </c>
      <c r="B52" s="68" t="s">
        <v>42</v>
      </c>
      <c r="C52" s="13">
        <v>4000</v>
      </c>
      <c r="D52" s="13">
        <v>350</v>
      </c>
      <c r="E52" s="13"/>
      <c r="F52" s="13"/>
      <c r="G52" s="13"/>
      <c r="H52" s="13"/>
      <c r="I52" s="79" t="s">
        <v>101</v>
      </c>
      <c r="J52" s="35"/>
      <c r="K52" s="4"/>
      <c r="L52" s="29"/>
    </row>
    <row r="53" spans="1:12" s="31" customFormat="1" ht="46.8" x14ac:dyDescent="0.3">
      <c r="A53" s="55">
        <v>9</v>
      </c>
      <c r="B53" s="68" t="s">
        <v>43</v>
      </c>
      <c r="C53" s="13">
        <v>4000</v>
      </c>
      <c r="D53" s="13">
        <v>350</v>
      </c>
      <c r="E53" s="13"/>
      <c r="F53" s="13"/>
      <c r="G53" s="13"/>
      <c r="H53" s="13"/>
      <c r="I53" s="79" t="s">
        <v>101</v>
      </c>
      <c r="K53" s="4"/>
      <c r="L53" s="29"/>
    </row>
    <row r="54" spans="1:12" s="31" customFormat="1" ht="46.8" x14ac:dyDescent="0.3">
      <c r="A54" s="55">
        <v>10</v>
      </c>
      <c r="B54" s="68" t="s">
        <v>44</v>
      </c>
      <c r="C54" s="13">
        <v>4000</v>
      </c>
      <c r="D54" s="13">
        <v>350</v>
      </c>
      <c r="E54" s="13"/>
      <c r="F54" s="13"/>
      <c r="G54" s="13"/>
      <c r="H54" s="13"/>
      <c r="I54" s="79" t="s">
        <v>101</v>
      </c>
      <c r="J54" s="35"/>
      <c r="K54" s="4"/>
      <c r="L54" s="29"/>
    </row>
    <row r="55" spans="1:12" s="31" customFormat="1" ht="46.8" x14ac:dyDescent="0.3">
      <c r="A55" s="55">
        <v>11</v>
      </c>
      <c r="B55" s="68" t="s">
        <v>12</v>
      </c>
      <c r="C55" s="13">
        <v>350</v>
      </c>
      <c r="D55" s="13">
        <v>350</v>
      </c>
      <c r="E55" s="17">
        <v>3650</v>
      </c>
      <c r="F55" s="17"/>
      <c r="G55" s="17"/>
      <c r="H55" s="17"/>
      <c r="I55" s="79" t="s">
        <v>102</v>
      </c>
      <c r="K55" s="4"/>
      <c r="L55" s="29"/>
    </row>
    <row r="56" spans="1:12" s="31" customFormat="1" ht="46.8" x14ac:dyDescent="0.3">
      <c r="A56" s="55">
        <v>12</v>
      </c>
      <c r="B56" s="68" t="s">
        <v>45</v>
      </c>
      <c r="C56" s="13">
        <v>350</v>
      </c>
      <c r="D56" s="13">
        <v>350</v>
      </c>
      <c r="E56" s="17">
        <v>3650</v>
      </c>
      <c r="F56" s="13"/>
      <c r="G56" s="13"/>
      <c r="H56" s="13"/>
      <c r="I56" s="79" t="s">
        <v>102</v>
      </c>
      <c r="K56" s="4"/>
      <c r="L56" s="29"/>
    </row>
    <row r="57" spans="1:12" s="31" customFormat="1" ht="46.8" x14ac:dyDescent="0.3">
      <c r="A57" s="55">
        <v>13</v>
      </c>
      <c r="B57" s="68" t="s">
        <v>46</v>
      </c>
      <c r="C57" s="13">
        <v>350</v>
      </c>
      <c r="D57" s="13">
        <v>350</v>
      </c>
      <c r="E57" s="17">
        <v>3650</v>
      </c>
      <c r="F57" s="13"/>
      <c r="G57" s="13"/>
      <c r="H57" s="13"/>
      <c r="I57" s="79" t="s">
        <v>102</v>
      </c>
      <c r="K57" s="4"/>
      <c r="L57" s="29"/>
    </row>
    <row r="58" spans="1:12" s="31" customFormat="1" ht="46.8" x14ac:dyDescent="0.3">
      <c r="A58" s="55">
        <v>14</v>
      </c>
      <c r="B58" s="68" t="s">
        <v>26</v>
      </c>
      <c r="C58" s="13">
        <v>350</v>
      </c>
      <c r="D58" s="13">
        <v>350</v>
      </c>
      <c r="E58" s="17">
        <v>3650</v>
      </c>
      <c r="F58" s="13"/>
      <c r="G58" s="13"/>
      <c r="H58" s="13"/>
      <c r="I58" s="79" t="s">
        <v>102</v>
      </c>
      <c r="K58" s="4"/>
      <c r="L58" s="29"/>
    </row>
    <row r="59" spans="1:12" s="31" customFormat="1" ht="46.8" x14ac:dyDescent="0.3">
      <c r="A59" s="55">
        <v>15</v>
      </c>
      <c r="B59" s="68" t="s">
        <v>47</v>
      </c>
      <c r="C59" s="13">
        <v>350</v>
      </c>
      <c r="D59" s="13">
        <v>350</v>
      </c>
      <c r="E59" s="17">
        <v>3650</v>
      </c>
      <c r="F59" s="17"/>
      <c r="G59" s="17"/>
      <c r="H59" s="17"/>
      <c r="I59" s="79" t="s">
        <v>102</v>
      </c>
      <c r="J59" s="36"/>
      <c r="K59" s="4"/>
      <c r="L59" s="29"/>
    </row>
    <row r="60" spans="1:12" ht="46.8" x14ac:dyDescent="0.3">
      <c r="A60" s="55">
        <v>16</v>
      </c>
      <c r="B60" s="68" t="s">
        <v>48</v>
      </c>
      <c r="C60" s="13">
        <v>350</v>
      </c>
      <c r="D60" s="13">
        <v>350</v>
      </c>
      <c r="E60" s="17">
        <v>3650</v>
      </c>
      <c r="F60" s="18"/>
      <c r="G60" s="18"/>
      <c r="H60" s="18"/>
      <c r="I60" s="79" t="s">
        <v>102</v>
      </c>
      <c r="J60" s="24"/>
      <c r="K60" s="26"/>
      <c r="L60" s="29"/>
    </row>
    <row r="61" spans="1:12" ht="46.8" x14ac:dyDescent="0.3">
      <c r="A61" s="55">
        <v>17</v>
      </c>
      <c r="B61" s="68" t="s">
        <v>49</v>
      </c>
      <c r="C61" s="13">
        <v>350</v>
      </c>
      <c r="D61" s="13">
        <v>350</v>
      </c>
      <c r="E61" s="17">
        <v>3650</v>
      </c>
      <c r="F61" s="13"/>
      <c r="G61" s="13"/>
      <c r="H61" s="13"/>
      <c r="I61" s="79" t="s">
        <v>102</v>
      </c>
      <c r="L61" s="29"/>
    </row>
    <row r="62" spans="1:12" ht="46.8" x14ac:dyDescent="0.3">
      <c r="A62" s="55">
        <v>18</v>
      </c>
      <c r="B62" s="68" t="s">
        <v>50</v>
      </c>
      <c r="C62" s="13"/>
      <c r="D62" s="13"/>
      <c r="E62" s="13">
        <v>4000</v>
      </c>
      <c r="F62" s="13">
        <v>350</v>
      </c>
      <c r="G62" s="13"/>
      <c r="H62" s="13"/>
      <c r="I62" s="79" t="s">
        <v>103</v>
      </c>
      <c r="L62" s="29"/>
    </row>
    <row r="63" spans="1:12" ht="46.8" x14ac:dyDescent="0.3">
      <c r="A63" s="55">
        <v>19</v>
      </c>
      <c r="B63" s="68" t="s">
        <v>51</v>
      </c>
      <c r="C63" s="13"/>
      <c r="D63" s="13"/>
      <c r="E63" s="13">
        <v>4000</v>
      </c>
      <c r="F63" s="13">
        <v>350</v>
      </c>
      <c r="G63" s="13"/>
      <c r="H63" s="13"/>
      <c r="I63" s="79" t="s">
        <v>103</v>
      </c>
      <c r="L63" s="29"/>
    </row>
    <row r="64" spans="1:12" ht="46.8" x14ac:dyDescent="0.3">
      <c r="A64" s="55">
        <v>20</v>
      </c>
      <c r="B64" s="68" t="s">
        <v>52</v>
      </c>
      <c r="C64" s="13"/>
      <c r="D64" s="13"/>
      <c r="E64" s="13">
        <v>350</v>
      </c>
      <c r="F64" s="13">
        <v>350</v>
      </c>
      <c r="G64" s="13">
        <v>3650</v>
      </c>
      <c r="H64" s="13"/>
      <c r="I64" s="86" t="s">
        <v>104</v>
      </c>
      <c r="L64" s="29"/>
    </row>
    <row r="65" spans="1:12" ht="46.8" x14ac:dyDescent="0.3">
      <c r="A65" s="55">
        <v>21</v>
      </c>
      <c r="B65" s="68" t="s">
        <v>53</v>
      </c>
      <c r="C65" s="13"/>
      <c r="D65" s="13"/>
      <c r="E65" s="13">
        <v>350</v>
      </c>
      <c r="F65" s="13">
        <v>350</v>
      </c>
      <c r="G65" s="13">
        <v>3650</v>
      </c>
      <c r="H65" s="13"/>
      <c r="I65" s="83" t="s">
        <v>104</v>
      </c>
      <c r="L65" s="29"/>
    </row>
    <row r="66" spans="1:12" ht="46.8" x14ac:dyDescent="0.3">
      <c r="A66" s="55">
        <v>22</v>
      </c>
      <c r="B66" s="68" t="s">
        <v>14</v>
      </c>
      <c r="C66" s="13"/>
      <c r="D66" s="13"/>
      <c r="E66" s="13">
        <v>350</v>
      </c>
      <c r="F66" s="13">
        <v>350</v>
      </c>
      <c r="G66" s="13">
        <v>3650</v>
      </c>
      <c r="H66" s="13"/>
      <c r="I66" s="83" t="s">
        <v>104</v>
      </c>
      <c r="L66" s="29"/>
    </row>
    <row r="67" spans="1:12" ht="46.8" x14ac:dyDescent="0.3">
      <c r="A67" s="55">
        <v>23</v>
      </c>
      <c r="B67" s="68" t="s">
        <v>15</v>
      </c>
      <c r="C67" s="13"/>
      <c r="D67" s="13"/>
      <c r="E67" s="13">
        <v>350</v>
      </c>
      <c r="F67" s="13">
        <v>350</v>
      </c>
      <c r="G67" s="13">
        <v>3650</v>
      </c>
      <c r="H67" s="13"/>
      <c r="I67" s="83" t="s">
        <v>104</v>
      </c>
      <c r="L67" s="29"/>
    </row>
    <row r="68" spans="1:12" ht="46.8" x14ac:dyDescent="0.3">
      <c r="A68" s="55">
        <v>24</v>
      </c>
      <c r="B68" s="68" t="s">
        <v>54</v>
      </c>
      <c r="C68" s="13"/>
      <c r="D68" s="13"/>
      <c r="E68" s="13">
        <v>350</v>
      </c>
      <c r="F68" s="13">
        <v>350</v>
      </c>
      <c r="G68" s="13">
        <v>3650</v>
      </c>
      <c r="H68" s="13"/>
      <c r="I68" s="83" t="s">
        <v>104</v>
      </c>
      <c r="L68" s="29"/>
    </row>
    <row r="69" spans="1:12" ht="46.8" x14ac:dyDescent="0.3">
      <c r="A69" s="55">
        <v>25</v>
      </c>
      <c r="B69" s="68" t="s">
        <v>16</v>
      </c>
      <c r="C69" s="13"/>
      <c r="D69" s="13"/>
      <c r="E69" s="13">
        <v>350</v>
      </c>
      <c r="F69" s="13">
        <v>350</v>
      </c>
      <c r="G69" s="13">
        <v>3650</v>
      </c>
      <c r="H69" s="13"/>
      <c r="I69" s="83" t="s">
        <v>104</v>
      </c>
      <c r="J69" s="20"/>
      <c r="L69" s="29"/>
    </row>
    <row r="70" spans="1:12" ht="46.8" x14ac:dyDescent="0.3">
      <c r="A70" s="55">
        <v>26</v>
      </c>
      <c r="B70" s="68" t="s">
        <v>55</v>
      </c>
      <c r="C70" s="13"/>
      <c r="D70" s="13"/>
      <c r="E70" s="13">
        <v>350</v>
      </c>
      <c r="F70" s="13">
        <v>350</v>
      </c>
      <c r="G70" s="13">
        <v>3650</v>
      </c>
      <c r="H70" s="16"/>
      <c r="I70" s="83" t="s">
        <v>104</v>
      </c>
      <c r="J70" s="20"/>
      <c r="L70" s="29"/>
    </row>
    <row r="71" spans="1:12" ht="46.8" x14ac:dyDescent="0.3">
      <c r="A71" s="55">
        <v>27</v>
      </c>
      <c r="B71" s="68" t="s">
        <v>24</v>
      </c>
      <c r="C71" s="13"/>
      <c r="D71" s="13"/>
      <c r="E71" s="13">
        <v>350</v>
      </c>
      <c r="F71" s="13">
        <v>350</v>
      </c>
      <c r="G71" s="13">
        <v>3650</v>
      </c>
      <c r="H71" s="16"/>
      <c r="I71" s="83" t="s">
        <v>104</v>
      </c>
      <c r="J71" s="19"/>
      <c r="L71" s="29"/>
    </row>
    <row r="72" spans="1:12" ht="46.8" x14ac:dyDescent="0.3">
      <c r="A72" s="55">
        <v>28</v>
      </c>
      <c r="B72" s="68" t="s">
        <v>56</v>
      </c>
      <c r="C72" s="13"/>
      <c r="D72" s="13"/>
      <c r="E72" s="16"/>
      <c r="F72" s="16"/>
      <c r="G72" s="16">
        <v>4000</v>
      </c>
      <c r="H72" s="16">
        <v>350</v>
      </c>
      <c r="I72" s="79" t="s">
        <v>105</v>
      </c>
      <c r="L72" s="29"/>
    </row>
    <row r="73" spans="1:12" ht="46.8" x14ac:dyDescent="0.3">
      <c r="A73" s="55">
        <v>29</v>
      </c>
      <c r="B73" s="43" t="s">
        <v>57</v>
      </c>
      <c r="C73" s="13"/>
      <c r="D73" s="13"/>
      <c r="E73" s="16"/>
      <c r="F73" s="16"/>
      <c r="G73" s="16">
        <v>350</v>
      </c>
      <c r="H73" s="16">
        <v>350</v>
      </c>
      <c r="I73" s="79" t="s">
        <v>105</v>
      </c>
      <c r="J73" s="19"/>
      <c r="L73" s="29"/>
    </row>
    <row r="74" spans="1:12" ht="46.8" x14ac:dyDescent="0.3">
      <c r="A74" s="55">
        <v>30</v>
      </c>
      <c r="B74" s="68" t="s">
        <v>58</v>
      </c>
      <c r="C74" s="13"/>
      <c r="D74" s="13"/>
      <c r="E74" s="16"/>
      <c r="F74" s="16"/>
      <c r="G74" s="16">
        <v>350</v>
      </c>
      <c r="H74" s="16">
        <v>350</v>
      </c>
      <c r="I74" s="79" t="s">
        <v>105</v>
      </c>
      <c r="J74" s="19"/>
      <c r="L74" s="29"/>
    </row>
    <row r="75" spans="1:12" ht="46.8" x14ac:dyDescent="0.3">
      <c r="A75" s="55">
        <v>31</v>
      </c>
      <c r="B75" s="56" t="s">
        <v>59</v>
      </c>
      <c r="C75" s="13"/>
      <c r="D75" s="13"/>
      <c r="E75" s="16"/>
      <c r="F75" s="16"/>
      <c r="G75" s="16">
        <v>350</v>
      </c>
      <c r="H75" s="16">
        <v>350</v>
      </c>
      <c r="I75" s="79" t="s">
        <v>105</v>
      </c>
      <c r="L75" s="29"/>
    </row>
    <row r="76" spans="1:12" ht="46.8" x14ac:dyDescent="0.3">
      <c r="A76" s="55">
        <v>32</v>
      </c>
      <c r="B76" s="56" t="s">
        <v>7</v>
      </c>
      <c r="C76" s="13"/>
      <c r="D76" s="13"/>
      <c r="E76" s="17"/>
      <c r="F76" s="17"/>
      <c r="G76" s="16">
        <v>350</v>
      </c>
      <c r="H76" s="16">
        <v>350</v>
      </c>
      <c r="I76" s="79" t="s">
        <v>105</v>
      </c>
      <c r="J76" s="19"/>
      <c r="L76" s="29"/>
    </row>
    <row r="77" spans="1:12" ht="46.8" x14ac:dyDescent="0.3">
      <c r="A77" s="55">
        <v>33</v>
      </c>
      <c r="B77" s="44" t="s">
        <v>60</v>
      </c>
      <c r="C77" s="13"/>
      <c r="D77" s="13"/>
      <c r="E77" s="16"/>
      <c r="F77" s="16"/>
      <c r="G77" s="16">
        <v>350</v>
      </c>
      <c r="H77" s="16">
        <v>350</v>
      </c>
      <c r="I77" s="79" t="s">
        <v>105</v>
      </c>
      <c r="L77" s="29"/>
    </row>
    <row r="78" spans="1:12" ht="46.8" x14ac:dyDescent="0.3">
      <c r="A78" s="55">
        <v>34</v>
      </c>
      <c r="B78" s="44" t="s">
        <v>61</v>
      </c>
      <c r="C78" s="13"/>
      <c r="D78" s="13"/>
      <c r="E78" s="16"/>
      <c r="F78" s="16"/>
      <c r="G78" s="16">
        <v>350</v>
      </c>
      <c r="H78" s="16">
        <v>350</v>
      </c>
      <c r="I78" s="79" t="s">
        <v>105</v>
      </c>
      <c r="L78" s="29"/>
    </row>
    <row r="79" spans="1:12" ht="46.8" x14ac:dyDescent="0.3">
      <c r="A79" s="55">
        <v>35</v>
      </c>
      <c r="B79" s="44" t="s">
        <v>17</v>
      </c>
      <c r="C79" s="13"/>
      <c r="D79" s="13"/>
      <c r="E79" s="16"/>
      <c r="F79" s="16"/>
      <c r="G79" s="16">
        <v>350</v>
      </c>
      <c r="H79" s="16">
        <v>350</v>
      </c>
      <c r="I79" s="79" t="s">
        <v>105</v>
      </c>
      <c r="J79" s="19"/>
      <c r="L79" s="29"/>
    </row>
    <row r="80" spans="1:12" ht="46.8" x14ac:dyDescent="0.3">
      <c r="A80" s="55">
        <v>36</v>
      </c>
      <c r="B80" s="44" t="s">
        <v>18</v>
      </c>
      <c r="C80" s="13"/>
      <c r="D80" s="13"/>
      <c r="E80" s="16"/>
      <c r="F80" s="16"/>
      <c r="G80" s="16">
        <v>350</v>
      </c>
      <c r="H80" s="16">
        <v>350</v>
      </c>
      <c r="I80" s="79" t="s">
        <v>105</v>
      </c>
      <c r="J80" s="19"/>
      <c r="L80" s="29"/>
    </row>
    <row r="81" spans="1:12" ht="46.8" x14ac:dyDescent="0.3">
      <c r="A81" s="55">
        <v>37</v>
      </c>
      <c r="B81" s="44" t="s">
        <v>62</v>
      </c>
      <c r="C81" s="13"/>
      <c r="D81" s="13"/>
      <c r="E81" s="16"/>
      <c r="F81" s="16"/>
      <c r="G81" s="16">
        <v>350</v>
      </c>
      <c r="H81" s="16">
        <v>350</v>
      </c>
      <c r="I81" s="85" t="s">
        <v>105</v>
      </c>
      <c r="J81" s="21"/>
      <c r="L81" s="29"/>
    </row>
    <row r="82" spans="1:12" ht="32.4" x14ac:dyDescent="0.3">
      <c r="A82" s="50"/>
      <c r="B82" s="64" t="s">
        <v>97</v>
      </c>
      <c r="C82" s="75">
        <f>SUM(C83)</f>
        <v>930</v>
      </c>
      <c r="D82" s="75">
        <f t="shared" ref="D82:H82" si="13">SUM(D83)</f>
        <v>0</v>
      </c>
      <c r="E82" s="75">
        <f t="shared" si="13"/>
        <v>0</v>
      </c>
      <c r="F82" s="75">
        <f t="shared" si="13"/>
        <v>0</v>
      </c>
      <c r="G82" s="75">
        <f t="shared" si="13"/>
        <v>0</v>
      </c>
      <c r="H82" s="75">
        <f t="shared" si="13"/>
        <v>0</v>
      </c>
      <c r="I82" s="79"/>
      <c r="J82" s="22"/>
      <c r="L82" s="29"/>
    </row>
    <row r="83" spans="1:12" ht="46.8" x14ac:dyDescent="0.3">
      <c r="A83" s="57">
        <v>38</v>
      </c>
      <c r="B83" s="65" t="s">
        <v>108</v>
      </c>
      <c r="C83" s="13">
        <v>930</v>
      </c>
      <c r="D83" s="13"/>
      <c r="E83" s="16"/>
      <c r="F83" s="16"/>
      <c r="G83" s="16"/>
      <c r="H83" s="16"/>
      <c r="I83" s="80" t="s">
        <v>90</v>
      </c>
      <c r="J83" s="23"/>
      <c r="L83" s="29"/>
    </row>
    <row r="84" spans="1:12" ht="32.4" x14ac:dyDescent="0.3">
      <c r="A84" s="51"/>
      <c r="B84" s="60" t="s">
        <v>100</v>
      </c>
      <c r="C84" s="75">
        <f>SUM(C85)</f>
        <v>2205</v>
      </c>
      <c r="D84" s="75">
        <f t="shared" ref="D84:H84" si="14">SUM(D85)</f>
        <v>0</v>
      </c>
      <c r="E84" s="75">
        <f t="shared" si="14"/>
        <v>0</v>
      </c>
      <c r="F84" s="75">
        <f t="shared" si="14"/>
        <v>0</v>
      </c>
      <c r="G84" s="75">
        <f t="shared" si="14"/>
        <v>0</v>
      </c>
      <c r="H84" s="75">
        <f t="shared" si="14"/>
        <v>0</v>
      </c>
      <c r="I84" s="79"/>
      <c r="J84" s="23"/>
      <c r="L84" s="29"/>
    </row>
    <row r="85" spans="1:12" ht="31.2" x14ac:dyDescent="0.3">
      <c r="A85" s="52">
        <v>39</v>
      </c>
      <c r="B85" s="66" t="s">
        <v>109</v>
      </c>
      <c r="C85" s="13">
        <v>2205</v>
      </c>
      <c r="D85" s="13"/>
      <c r="E85" s="16"/>
      <c r="F85" s="16"/>
      <c r="G85" s="16"/>
      <c r="H85" s="16"/>
      <c r="I85" s="80" t="s">
        <v>91</v>
      </c>
      <c r="J85" s="19"/>
      <c r="L85" s="29"/>
    </row>
  </sheetData>
  <mergeCells count="10">
    <mergeCell ref="A3:I3"/>
    <mergeCell ref="A5:A6"/>
    <mergeCell ref="B5:B6"/>
    <mergeCell ref="C5:C6"/>
    <mergeCell ref="E5:E6"/>
    <mergeCell ref="G5:G6"/>
    <mergeCell ref="I5:I6"/>
    <mergeCell ref="D5:D6"/>
    <mergeCell ref="F5:F6"/>
    <mergeCell ref="H5:H6"/>
  </mergeCells>
  <pageMargins left="0.39370078740157483" right="0.39370078740157483" top="0.59055118110236227" bottom="0.39370078740157483" header="0.31496062992125984" footer="0.31496062992125984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защита населения</vt:lpstr>
      <vt:lpstr>'защита населения'!Заголовки_для_печати</vt:lpstr>
      <vt:lpstr>'защита населения'!Область_печати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Грицюк Марина Геннадьевна</cp:lastModifiedBy>
  <cp:lastPrinted>2015-10-21T04:03:48Z</cp:lastPrinted>
  <dcterms:created xsi:type="dcterms:W3CDTF">2015-08-06T08:38:08Z</dcterms:created>
  <dcterms:modified xsi:type="dcterms:W3CDTF">2015-12-07T04:16:39Z</dcterms:modified>
</cp:coreProperties>
</file>